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<sst xmlns="http://schemas.openxmlformats.org/spreadsheetml/2006/main" count="63" uniqueCount="61">
  <si>
    <t>项目支出绩效目标自评表</t>
  </si>
  <si>
    <r>
      <rPr>
        <sz val="12"/>
        <rFont val="宋体"/>
        <charset val="134"/>
      </rPr>
      <t>（2</t>
    </r>
    <r>
      <rPr>
        <sz val="12"/>
        <rFont val="宋体"/>
        <charset val="134"/>
      </rPr>
      <t>021</t>
    </r>
    <r>
      <rPr>
        <sz val="11"/>
        <color indexed="8"/>
        <rFont val="宋体"/>
        <charset val="134"/>
      </rPr>
      <t>年度）</t>
    </r>
  </si>
  <si>
    <t>项目名称</t>
  </si>
  <si>
    <t>健康查体经费</t>
  </si>
  <si>
    <t>主管部门</t>
  </si>
  <si>
    <t>青岛市市南区教育和体育局</t>
  </si>
  <si>
    <t>项目单位</t>
  </si>
  <si>
    <t>青岛莱芜一路小学</t>
  </si>
  <si>
    <t>联系人及电话</t>
  </si>
  <si>
    <t>孙倩18561399709</t>
  </si>
  <si>
    <t>项目资金
（万元）</t>
  </si>
  <si>
    <t>年初预算数
A</t>
  </si>
  <si>
    <t>调整后
预算数B</t>
  </si>
  <si>
    <t>全年执行数C</t>
  </si>
  <si>
    <r>
      <rPr>
        <sz val="9"/>
        <color indexed="8"/>
        <rFont val="宋体"/>
        <charset val="134"/>
      </rPr>
      <t>预算执行率D=C/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)%</t>
    </r>
  </si>
  <si>
    <t>得分
（10分）E</t>
  </si>
  <si>
    <r>
      <rPr>
        <sz val="9"/>
        <color indexed="8"/>
        <rFont val="宋体"/>
        <charset val="134"/>
      </rPr>
      <t>未达到100%预算执行</t>
    </r>
    <r>
      <rPr>
        <sz val="9"/>
        <color indexed="8"/>
        <rFont val="宋体"/>
        <charset val="134"/>
      </rPr>
      <t>进度原因分析</t>
    </r>
  </si>
  <si>
    <t>年度资金总额</t>
  </si>
  <si>
    <t>其中：区级资金</t>
  </si>
  <si>
    <t>—</t>
  </si>
  <si>
    <t xml:space="preserve">     其他资金</t>
  </si>
  <si>
    <t>年
度
目
标</t>
  </si>
  <si>
    <t>年初设定绩效目标</t>
  </si>
  <si>
    <t>全年实际完成情况</t>
  </si>
  <si>
    <t>组织在职、离退休教职工体检，加强干部健康体检工作，发挥好健康体检在疾病早发现、早诊断、早治疗中的重要作用。</t>
  </si>
  <si>
    <t>2021年年度组织95名在职教职工，50名离退休教职工完成健康体检工作。</t>
  </si>
  <si>
    <r>
      <rPr>
        <sz val="9"/>
        <color indexed="8"/>
        <rFont val="宋体"/>
        <charset val="134"/>
      </rPr>
      <t>绩效指标（9</t>
    </r>
    <r>
      <rPr>
        <sz val="9"/>
        <color indexed="8"/>
        <rFont val="宋体"/>
        <charset val="134"/>
      </rPr>
      <t>0）分</t>
    </r>
  </si>
  <si>
    <t>一级
指标</t>
  </si>
  <si>
    <t>二级
指标</t>
  </si>
  <si>
    <t>三级指标</t>
  </si>
  <si>
    <t>年度指标值
F</t>
  </si>
  <si>
    <t>实际完成值G</t>
  </si>
  <si>
    <t>完成率H=(G/F)%</t>
  </si>
  <si>
    <t>是否完成（1:是、0:否）</t>
  </si>
  <si>
    <t>得分I</t>
  </si>
  <si>
    <t xml:space="preserve">偏差原因分析（未完成或偏离年初设定指标值30%及以上填写）
</t>
  </si>
  <si>
    <t>改进措施</t>
  </si>
  <si>
    <t>产出指标（50分）</t>
  </si>
  <si>
    <t>数量指标</t>
  </si>
  <si>
    <t>在职教职工体检人数</t>
  </si>
  <si>
    <r>
      <rPr>
        <sz val="9"/>
        <rFont val="SimSun"/>
        <charset val="134"/>
      </rPr>
      <t>≥95</t>
    </r>
    <r>
      <rPr>
        <sz val="9"/>
        <rFont val="宋体"/>
        <charset val="134"/>
      </rPr>
      <t>人</t>
    </r>
  </si>
  <si>
    <t>95人</t>
  </si>
  <si>
    <t>离退休教职工体检人数</t>
  </si>
  <si>
    <t>≥50人</t>
  </si>
  <si>
    <t>50人</t>
  </si>
  <si>
    <t>根据体检数据，离退休人员因疫情原因及个人原因，未参加体检人数较多</t>
  </si>
  <si>
    <t>各单位加强和离退休教职工联系，
在条件允许的情况下，积极参与健康查体工作。</t>
  </si>
  <si>
    <t>质量指标</t>
  </si>
  <si>
    <t>体检教职工范围合规率</t>
  </si>
  <si>
    <t>时效指标</t>
  </si>
  <si>
    <t>健康查体经费发放及时率</t>
  </si>
  <si>
    <t>成本指标</t>
  </si>
  <si>
    <r>
      <rPr>
        <sz val="9"/>
        <rFont val="SimSun"/>
        <charset val="134"/>
      </rPr>
      <t>≤9.5</t>
    </r>
    <r>
      <rPr>
        <sz val="9"/>
        <rFont val="宋体"/>
        <charset val="134"/>
      </rPr>
      <t>万元</t>
    </r>
  </si>
  <si>
    <t>9.5万</t>
  </si>
  <si>
    <t>效益指标（40分)</t>
  </si>
  <si>
    <t>社会效益指标</t>
  </si>
  <si>
    <t>加强教职工健康保障</t>
  </si>
  <si>
    <t>加强</t>
  </si>
  <si>
    <t>总分J</t>
  </si>
  <si>
    <t>总分在80分以下的项目未实现绩效目标的原因及拟采取的措施说明</t>
  </si>
  <si>
    <t>项目中期监控预算执行率+目标完成率得分＜48分，且项目自评得分在80分以下，中期监控后未实现绩效目标纠偏预期的原因。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</si>
</sst>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10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textRotation="255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textRotation="255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/>
    </xf>
    <xf numFmtId="0" fontId="5" fillId="0" borderId="7" xfId="49" applyFont="1" applyBorder="1" applyAlignment="1">
      <alignment horizontal="center" vertical="center" wrapText="1"/>
    </xf>
    <xf numFmtId="0" fontId="5" fillId="0" borderId="7" xfId="49" applyFont="1" applyBorder="1" applyAlignment="1">
      <alignment vertical="center" wrapText="1"/>
    </xf>
    <xf numFmtId="0" fontId="6" fillId="0" borderId="2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5" fillId="2" borderId="7" xfId="0" applyNumberFormat="1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0" fontId="4" fillId="2" borderId="5" xfId="0" applyNumberFormat="1" applyFont="1" applyFill="1" applyBorder="1" applyAlignment="1">
      <alignment horizontal="center" vertical="center" wrapText="1"/>
    </xf>
    <xf numFmtId="10" fontId="4" fillId="2" borderId="15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8" xfId="0" applyNumberFormat="1" applyFont="1" applyFill="1" applyBorder="1" applyAlignment="1">
      <alignment horizontal="center" vertical="center" wrapText="1"/>
    </xf>
    <xf numFmtId="10" fontId="4" fillId="2" borderId="0" xfId="0" applyNumberFormat="1" applyFont="1" applyFill="1" applyBorder="1" applyAlignment="1">
      <alignment horizontal="center" vertical="center" wrapText="1"/>
    </xf>
    <xf numFmtId="10" fontId="4" fillId="2" borderId="9" xfId="0" applyNumberFormat="1" applyFont="1" applyFill="1" applyBorder="1" applyAlignment="1">
      <alignment horizontal="center" vertical="center" wrapText="1"/>
    </xf>
    <xf numFmtId="10" fontId="4" fillId="2" borderId="10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0" fontId="4" fillId="2" borderId="1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176" fontId="4" fillId="2" borderId="14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view="pageBreakPreview" zoomScaleNormal="100" workbookViewId="0">
      <selection activeCell="N8" sqref="N8"/>
    </sheetView>
  </sheetViews>
  <sheetFormatPr defaultColWidth="10" defaultRowHeight="14.25"/>
  <cols>
    <col min="1" max="16384" width="10" style="1"/>
  </cols>
  <sheetData>
    <row r="1" s="1" customFormat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7"/>
    </row>
    <row r="3" s="1" customFormat="1" spans="1:12">
      <c r="A3" s="5" t="s">
        <v>2</v>
      </c>
      <c r="B3" s="6"/>
      <c r="C3" s="5" t="s">
        <v>3</v>
      </c>
      <c r="D3" s="7"/>
      <c r="E3" s="7"/>
      <c r="F3" s="6"/>
      <c r="G3" s="5" t="s">
        <v>4</v>
      </c>
      <c r="H3" s="8"/>
      <c r="I3" s="5" t="s">
        <v>5</v>
      </c>
      <c r="J3" s="7"/>
      <c r="K3" s="7"/>
      <c r="L3" s="6"/>
    </row>
    <row r="4" s="1" customFormat="1" spans="1:12">
      <c r="A4" s="5" t="s">
        <v>6</v>
      </c>
      <c r="B4" s="6"/>
      <c r="C4" s="5" t="s">
        <v>7</v>
      </c>
      <c r="D4" s="7"/>
      <c r="E4" s="7"/>
      <c r="F4" s="6"/>
      <c r="G4" s="5" t="s">
        <v>8</v>
      </c>
      <c r="H4" s="8"/>
      <c r="I4" s="5" t="s">
        <v>9</v>
      </c>
      <c r="J4" s="7"/>
      <c r="K4" s="7"/>
      <c r="L4" s="6"/>
    </row>
    <row r="5" s="1" customFormat="1" ht="22.5" spans="1:12">
      <c r="A5" s="9" t="s">
        <v>10</v>
      </c>
      <c r="B5" s="10"/>
      <c r="C5" s="5" t="s">
        <v>11</v>
      </c>
      <c r="D5" s="7"/>
      <c r="E5" s="6"/>
      <c r="F5" s="6" t="s">
        <v>12</v>
      </c>
      <c r="G5" s="5" t="s">
        <v>13</v>
      </c>
      <c r="H5" s="11" t="s">
        <v>14</v>
      </c>
      <c r="I5" s="21" t="s">
        <v>15</v>
      </c>
      <c r="J5" s="5" t="s">
        <v>16</v>
      </c>
      <c r="K5" s="7"/>
      <c r="L5" s="6"/>
    </row>
    <row r="6" s="1" customFormat="1" spans="1:12">
      <c r="A6" s="12"/>
      <c r="B6" s="13"/>
      <c r="C6" s="5" t="s">
        <v>17</v>
      </c>
      <c r="D6" s="6"/>
      <c r="E6" s="14">
        <v>13.02</v>
      </c>
      <c r="F6" s="14">
        <v>13.02</v>
      </c>
      <c r="G6" s="14">
        <v>13.02</v>
      </c>
      <c r="H6" s="15">
        <f>G6/E6</f>
        <v>1</v>
      </c>
      <c r="I6" s="14">
        <f>H6*10</f>
        <v>10</v>
      </c>
      <c r="J6" s="48"/>
      <c r="K6" s="49"/>
      <c r="L6" s="50"/>
    </row>
    <row r="7" s="1" customFormat="1" spans="1:12">
      <c r="A7" s="12"/>
      <c r="B7" s="13"/>
      <c r="C7" s="5" t="s">
        <v>18</v>
      </c>
      <c r="D7" s="6"/>
      <c r="E7" s="14">
        <v>13.02</v>
      </c>
      <c r="F7" s="14">
        <v>13.02</v>
      </c>
      <c r="G7" s="14">
        <v>13.02</v>
      </c>
      <c r="H7" s="15">
        <f>G7/F7</f>
        <v>1</v>
      </c>
      <c r="I7" s="11" t="s">
        <v>19</v>
      </c>
      <c r="J7" s="51"/>
      <c r="K7" s="52"/>
      <c r="L7" s="53"/>
    </row>
    <row r="8" s="1" customFormat="1" ht="47.1" customHeight="1" spans="1:12">
      <c r="A8" s="16"/>
      <c r="B8" s="17"/>
      <c r="C8" s="5" t="s">
        <v>20</v>
      </c>
      <c r="D8" s="6"/>
      <c r="E8" s="14"/>
      <c r="F8" s="18"/>
      <c r="G8" s="19"/>
      <c r="H8" s="15"/>
      <c r="I8" s="11" t="s">
        <v>19</v>
      </c>
      <c r="J8" s="54"/>
      <c r="K8" s="55"/>
      <c r="L8" s="56"/>
    </row>
    <row r="9" s="1" customFormat="1" spans="1:12">
      <c r="A9" s="20" t="s">
        <v>21</v>
      </c>
      <c r="B9" s="5" t="s">
        <v>22</v>
      </c>
      <c r="C9" s="7"/>
      <c r="D9" s="7"/>
      <c r="E9" s="7"/>
      <c r="F9" s="6"/>
      <c r="G9" s="5" t="s">
        <v>23</v>
      </c>
      <c r="H9" s="7"/>
      <c r="I9" s="7"/>
      <c r="J9" s="7"/>
      <c r="K9" s="7"/>
      <c r="L9" s="6"/>
    </row>
    <row r="10" s="1" customFormat="1" ht="33" customHeight="1" spans="1:12">
      <c r="A10" s="21"/>
      <c r="B10" s="22" t="s">
        <v>24</v>
      </c>
      <c r="C10" s="23"/>
      <c r="D10" s="23"/>
      <c r="E10" s="23"/>
      <c r="F10" s="24"/>
      <c r="G10" s="5" t="s">
        <v>25</v>
      </c>
      <c r="H10" s="7"/>
      <c r="I10" s="7"/>
      <c r="J10" s="7"/>
      <c r="K10" s="7"/>
      <c r="L10" s="6"/>
    </row>
    <row r="11" s="1" customFormat="1" spans="1:12">
      <c r="A11" s="25" t="s">
        <v>26</v>
      </c>
      <c r="B11" s="20" t="s">
        <v>27</v>
      </c>
      <c r="C11" s="20" t="s">
        <v>28</v>
      </c>
      <c r="D11" s="11" t="s">
        <v>29</v>
      </c>
      <c r="E11" s="9" t="s">
        <v>30</v>
      </c>
      <c r="F11" s="26"/>
      <c r="G11" s="20" t="s">
        <v>31</v>
      </c>
      <c r="H11" s="20" t="s">
        <v>32</v>
      </c>
      <c r="I11" s="20" t="s">
        <v>33</v>
      </c>
      <c r="J11" s="20" t="s">
        <v>34</v>
      </c>
      <c r="K11" s="20" t="s">
        <v>35</v>
      </c>
      <c r="L11" s="57" t="s">
        <v>36</v>
      </c>
    </row>
    <row r="12" s="1" customFormat="1" ht="33" customHeight="1" spans="1:12">
      <c r="A12" s="27"/>
      <c r="B12" s="21"/>
      <c r="C12" s="21"/>
      <c r="D12" s="28"/>
      <c r="E12" s="29"/>
      <c r="F12" s="30"/>
      <c r="G12" s="31"/>
      <c r="H12" s="31"/>
      <c r="I12" s="21"/>
      <c r="J12" s="21"/>
      <c r="K12" s="21"/>
      <c r="L12" s="57"/>
    </row>
    <row r="13" s="1" customFormat="1" ht="22.5" spans="1:12">
      <c r="A13" s="27"/>
      <c r="B13" s="25" t="s">
        <v>37</v>
      </c>
      <c r="C13" s="32" t="s">
        <v>38</v>
      </c>
      <c r="D13" s="33" t="s">
        <v>39</v>
      </c>
      <c r="E13" s="34" t="s">
        <v>40</v>
      </c>
      <c r="F13" s="35"/>
      <c r="G13" s="36" t="s">
        <v>41</v>
      </c>
      <c r="H13" s="37">
        <v>1</v>
      </c>
      <c r="I13" s="36">
        <v>1</v>
      </c>
      <c r="J13" s="58">
        <f>SUM(I13:I17)*50/ROWS(I13:I17)</f>
        <v>50</v>
      </c>
      <c r="K13" s="11"/>
      <c r="L13" s="59"/>
    </row>
    <row r="14" s="1" customFormat="1" ht="81.95" customHeight="1" spans="1:12">
      <c r="A14" s="27"/>
      <c r="B14" s="27"/>
      <c r="C14" s="32"/>
      <c r="D14" s="33" t="s">
        <v>42</v>
      </c>
      <c r="E14" s="38" t="s">
        <v>43</v>
      </c>
      <c r="F14" s="35"/>
      <c r="G14" s="36" t="s">
        <v>44</v>
      </c>
      <c r="H14" s="37">
        <v>1</v>
      </c>
      <c r="I14" s="36">
        <v>1</v>
      </c>
      <c r="J14" s="60"/>
      <c r="K14" s="61" t="s">
        <v>45</v>
      </c>
      <c r="L14" s="62" t="s">
        <v>46</v>
      </c>
    </row>
    <row r="15" s="1" customFormat="1" ht="22.5" spans="1:12">
      <c r="A15" s="27"/>
      <c r="B15" s="27"/>
      <c r="C15" s="32" t="s">
        <v>47</v>
      </c>
      <c r="D15" s="33" t="s">
        <v>48</v>
      </c>
      <c r="E15" s="39">
        <v>1</v>
      </c>
      <c r="F15" s="35"/>
      <c r="G15" s="37">
        <v>1</v>
      </c>
      <c r="H15" s="37">
        <v>1</v>
      </c>
      <c r="I15" s="36">
        <v>1</v>
      </c>
      <c r="J15" s="60"/>
      <c r="K15" s="11"/>
      <c r="L15" s="59"/>
    </row>
    <row r="16" s="1" customFormat="1" ht="22.5" spans="1:12">
      <c r="A16" s="27"/>
      <c r="B16" s="27"/>
      <c r="C16" s="32" t="s">
        <v>49</v>
      </c>
      <c r="D16" s="33" t="s">
        <v>50</v>
      </c>
      <c r="E16" s="39">
        <v>1</v>
      </c>
      <c r="F16" s="35"/>
      <c r="G16" s="37">
        <v>1</v>
      </c>
      <c r="H16" s="37">
        <v>1</v>
      </c>
      <c r="I16" s="36">
        <v>1</v>
      </c>
      <c r="J16" s="60"/>
      <c r="K16" s="11"/>
      <c r="L16" s="59"/>
    </row>
    <row r="17" s="1" customFormat="1" spans="1:12">
      <c r="A17" s="27"/>
      <c r="B17" s="27"/>
      <c r="C17" s="32" t="s">
        <v>51</v>
      </c>
      <c r="D17" s="33" t="s">
        <v>3</v>
      </c>
      <c r="E17" s="34" t="s">
        <v>52</v>
      </c>
      <c r="F17" s="35"/>
      <c r="G17" s="36" t="s">
        <v>53</v>
      </c>
      <c r="H17" s="37">
        <v>1</v>
      </c>
      <c r="I17" s="36">
        <v>1</v>
      </c>
      <c r="J17" s="60"/>
      <c r="K17" s="61"/>
      <c r="L17" s="62"/>
    </row>
    <row r="18" s="1" customFormat="1" ht="24" spans="1:12">
      <c r="A18" s="27"/>
      <c r="B18" s="25" t="s">
        <v>54</v>
      </c>
      <c r="C18" s="32" t="s">
        <v>55</v>
      </c>
      <c r="D18" s="33" t="s">
        <v>56</v>
      </c>
      <c r="E18" s="38" t="s">
        <v>57</v>
      </c>
      <c r="F18" s="35"/>
      <c r="G18" s="37">
        <v>1</v>
      </c>
      <c r="H18" s="37">
        <v>1</v>
      </c>
      <c r="I18" s="36">
        <v>1</v>
      </c>
      <c r="J18" s="58">
        <f>SUM(I18:I18)*40/ROWS(I18:I18)</f>
        <v>40</v>
      </c>
      <c r="K18" s="11"/>
      <c r="L18" s="59"/>
    </row>
    <row r="19" s="1" customFormat="1" spans="1:12">
      <c r="A19" s="40" t="s">
        <v>58</v>
      </c>
      <c r="B19" s="41"/>
      <c r="C19" s="42"/>
      <c r="D19" s="40">
        <v>100</v>
      </c>
      <c r="E19" s="41"/>
      <c r="F19" s="41"/>
      <c r="G19" s="41"/>
      <c r="H19" s="41"/>
      <c r="I19" s="42"/>
      <c r="J19" s="63">
        <f>I6+J13+J18</f>
        <v>100</v>
      </c>
      <c r="K19" s="64"/>
      <c r="L19" s="65"/>
    </row>
    <row r="20" s="1" customFormat="1" spans="1:12">
      <c r="A20" s="43" t="s">
        <v>59</v>
      </c>
      <c r="B20" s="44"/>
      <c r="C20" s="45"/>
      <c r="D20" s="43"/>
      <c r="E20" s="46"/>
      <c r="F20" s="46"/>
      <c r="G20" s="46"/>
      <c r="H20" s="46"/>
      <c r="I20" s="46"/>
      <c r="J20" s="46"/>
      <c r="K20" s="46"/>
      <c r="L20" s="66"/>
    </row>
    <row r="21" s="1" customFormat="1" spans="1:12">
      <c r="A21" s="43" t="s">
        <v>60</v>
      </c>
      <c r="B21" s="44"/>
      <c r="C21" s="45"/>
      <c r="D21" s="43"/>
      <c r="E21" s="46"/>
      <c r="F21" s="46"/>
      <c r="G21" s="46"/>
      <c r="H21" s="46"/>
      <c r="I21" s="46"/>
      <c r="J21" s="46"/>
      <c r="K21" s="46"/>
      <c r="L21" s="66"/>
    </row>
  </sheetData>
  <mergeCells count="49">
    <mergeCell ref="A1:L1"/>
    <mergeCell ref="A2:L2"/>
    <mergeCell ref="A3:B3"/>
    <mergeCell ref="C3:F3"/>
    <mergeCell ref="G3:H3"/>
    <mergeCell ref="I3:L3"/>
    <mergeCell ref="A4:B4"/>
    <mergeCell ref="C4:F4"/>
    <mergeCell ref="G4:H4"/>
    <mergeCell ref="I4:L4"/>
    <mergeCell ref="C5:E5"/>
    <mergeCell ref="J5:L5"/>
    <mergeCell ref="C6:D6"/>
    <mergeCell ref="C7:D7"/>
    <mergeCell ref="C8:D8"/>
    <mergeCell ref="B9:F9"/>
    <mergeCell ref="G9:L9"/>
    <mergeCell ref="B10:F10"/>
    <mergeCell ref="G10:L10"/>
    <mergeCell ref="E13:F13"/>
    <mergeCell ref="E14:F14"/>
    <mergeCell ref="E15:F15"/>
    <mergeCell ref="E16:F16"/>
    <mergeCell ref="E17:F17"/>
    <mergeCell ref="E18:F18"/>
    <mergeCell ref="A19:C19"/>
    <mergeCell ref="D19:I19"/>
    <mergeCell ref="J19:L19"/>
    <mergeCell ref="A20:C20"/>
    <mergeCell ref="D20:L20"/>
    <mergeCell ref="A21:C21"/>
    <mergeCell ref="D21:L21"/>
    <mergeCell ref="A9:A10"/>
    <mergeCell ref="A11:A18"/>
    <mergeCell ref="B11:B12"/>
    <mergeCell ref="B13:B17"/>
    <mergeCell ref="C11:C12"/>
    <mergeCell ref="C13:C14"/>
    <mergeCell ref="D11:D12"/>
    <mergeCell ref="G11:G12"/>
    <mergeCell ref="H11:H12"/>
    <mergeCell ref="I11:I12"/>
    <mergeCell ref="J11:J12"/>
    <mergeCell ref="J13:J17"/>
    <mergeCell ref="K11:K12"/>
    <mergeCell ref="L11:L12"/>
    <mergeCell ref="A5:B8"/>
    <mergeCell ref="J6:L8"/>
    <mergeCell ref="E11:F12"/>
  </mergeCells>
  <dataValidations count="1">
    <dataValidation type="whole" operator="between" allowBlank="1" showInputMessage="1" showErrorMessage="1" sqref="I13:I18">
      <formula1>0</formula1>
      <formula2>1</formula2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海伦</cp:lastModifiedBy>
  <dcterms:created xsi:type="dcterms:W3CDTF">2022-08-29T07:32:00Z</dcterms:created>
  <dcterms:modified xsi:type="dcterms:W3CDTF">2023-05-18T06:46:21Z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86322B569197439680C69709337B0CE4</vt:lpwstr>
  </property>
  <property fmtid="{D5CDD505-2E9C-101B-9397-08002B2CF9AE}" pid="3" name="KSOProductBuildVer">
    <vt:lpwstr>2052-11.1.0.14036</vt:lpwstr>
  </property>
</Properties>
</file>